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855" windowHeight="835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6" i="1"/>
  <c r="K16"/>
  <c r="L16"/>
  <c r="M16"/>
  <c r="J15"/>
  <c r="K15"/>
  <c r="L15"/>
  <c r="M15"/>
  <c r="I16"/>
  <c r="V16" s="1"/>
  <c r="I15"/>
  <c r="V15" s="1"/>
  <c r="J13" l="1"/>
  <c r="J17"/>
  <c r="K17"/>
  <c r="L17"/>
  <c r="M17"/>
  <c r="I17"/>
  <c r="V17" s="1"/>
  <c r="J14"/>
  <c r="K14"/>
  <c r="L14"/>
  <c r="M14"/>
  <c r="I14"/>
  <c r="K13"/>
  <c r="L13"/>
  <c r="M13"/>
  <c r="I13"/>
  <c r="V13" l="1"/>
  <c r="V14"/>
  <c r="W12" l="1"/>
  <c r="V12"/>
</calcChain>
</file>

<file path=xl/sharedStrings.xml><?xml version="1.0" encoding="utf-8"?>
<sst xmlns="http://schemas.openxmlformats.org/spreadsheetml/2006/main" count="76" uniqueCount="55">
  <si>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</si>
  <si>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</si>
  <si>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</si>
  <si>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</si>
  <si>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</si>
  <si>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</si>
  <si>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</si>
  <si>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</si>
  <si>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</si>
  <si>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</si>
  <si>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</si>
  <si>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</si>
  <si>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</si>
  <si>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</si>
  <si>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</si>
  <si>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</si>
  <si>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</si>
  <si>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</si>
  <si>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</si>
  <si>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</si>
  <si>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</si>
  <si>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</si>
  <si>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</si>
  <si>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</si>
  <si>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</si>
  <si>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</si>
  <si>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</si>
  <si>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</si>
  <si>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</si>
  <si>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</si>
  <si>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</si>
  <si>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</si>
  <si>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</si>
  <si>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</si>
  <si>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</si>
  <si>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</si>
  <si>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</si>
  <si>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NO CUMPLIR CON EL TIEMPO PROGRAMADO PARA LAS ETAPAS DEL PROYECTO EMBALSE BUCARAMANGA. GARANTIZANDO LA ENTRADA DE LOS 1200 L/S DE AGUA POTABLE ADICIONAL AL SISTEMA DE DISTRIBUCIÓN EN EL AÑO 2016 AMB</t>
  </si>
  <si>
    <t>FENOMENOS NATURALES (Avalanchas - Sismos Alta intensidad)</t>
  </si>
  <si>
    <t>* Programas de prevención (limpieza de cauces)                                                                                                                                                                                                                                                                                *  Estabilización de taludes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Pólizas asociadas al contrato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Programas  SISO (Contratista) y Desempeño ambiental (Contratista)                                             * Seguimiento a la realización de simulacros con el objetivo que las personas conozcan como actuar frente a un evento natural.
* Monitoreos de estabilidad de taludes intervenidos.</t>
  </si>
  <si>
    <t>SOCIALES - PROBLEMA CON LA COMUNIDAD</t>
  </si>
  <si>
    <t>* Programas sociales                                           * Programas de comunicación                      * Clausulas contractuales                                   * Verificación del seguimiento estricto al cumplimiento de las fichas de información, comunicación y participación de la comunidad</t>
  </si>
  <si>
    <t>MATERIALIZACION IMPREVISTOS TECNICOS</t>
  </si>
  <si>
    <t>* Implementar procesos de seguimiento y control en cada una de las etapas del diseño.
* Verificación del cumplimiento de los protocolos de calidad para la recepción e instalación de materiales.
* Realización de comités técnicos de seguimiento a la ejecución.
* Acompañamiento permanente del diseñador al proceso constructivo.</t>
  </si>
  <si>
    <t>NO CUMPLIMIENTO LEGAL</t>
  </si>
  <si>
    <t xml:space="preserve">* Control a través del contratista en los trámites aplicables
* Revisión en los cambios de la matriz de legislación
* Etapas de arreglo directo en la solución de controversias </t>
  </si>
  <si>
    <t>X</t>
  </si>
  <si>
    <t>* Desarrollo de Plan de Emergencia                        * Programas de reforestación permanente</t>
  </si>
  <si>
    <t>Jefe División PREB</t>
  </si>
  <si>
    <t>Control de proceso y actividades</t>
  </si>
  <si>
    <t>Implementación y mantenimiento de programas de RES</t>
  </si>
  <si>
    <t>Mantener y asegurar los controles y seguimiento a la ejecución contractual</t>
  </si>
  <si>
    <t>EMBALSE DE BUCARAMANGA</t>
  </si>
  <si>
    <t xml:space="preserve">FINANCIEROS:                                   Cierre Financiero del Componente II del Proyecto </t>
  </si>
  <si>
    <t>*Gestión de Recursos y Aportes por parte del MVCT                                                                      *Crédito aprobado                                                                *Flujo de Caja de la Empresa.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</si>
</sst>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7"/>
      <name val="Arial Unicode MS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74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vertical="center" wrapText="1"/>
    </xf>
    <xf numFmtId="0" fontId="23" fillId="26" borderId="10" xfId="0" applyNumberFormat="1" applyFont="1" applyFill="1" applyBorder="1" applyAlignment="1">
      <alignment horizontal="left" vertical="center" wrapText="1"/>
    </xf>
    <xf numFmtId="0" fontId="23" fillId="0" borderId="23" xfId="0" applyNumberFormat="1" applyFont="1" applyBorder="1" applyAlignment="1">
      <alignment vertical="center" wrapText="1"/>
    </xf>
    <xf numFmtId="0" fontId="23" fillId="26" borderId="10" xfId="0" applyFont="1" applyFill="1" applyBorder="1" applyAlignment="1">
      <alignment vertical="center" wrapText="1"/>
    </xf>
    <xf numFmtId="0" fontId="37" fillId="26" borderId="10" xfId="0" applyFont="1" applyFill="1" applyBorder="1" applyAlignment="1">
      <alignment horizontal="center" vertical="center" wrapText="1"/>
    </xf>
    <xf numFmtId="0" fontId="37" fillId="26" borderId="24" xfId="0" applyFont="1" applyFill="1" applyBorder="1" applyAlignment="1">
      <alignment horizontal="center" vertical="center" wrapText="1"/>
    </xf>
    <xf numFmtId="0" fontId="37" fillId="26" borderId="25" xfId="0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vertical="center" wrapText="1"/>
    </xf>
    <xf numFmtId="1" fontId="23" fillId="24" borderId="10" xfId="0" applyNumberFormat="1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vertical="center" wrapText="1"/>
    </xf>
    <xf numFmtId="0" fontId="37" fillId="26" borderId="26" xfId="0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"/>
  <sheetViews>
    <sheetView tabSelected="1" workbookViewId="0">
      <selection activeCell="B15" sqref="B15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10" t="s">
        <v>23</v>
      </c>
      <c r="B1" s="57" t="s">
        <v>21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30" ht="12" customHeight="1">
      <c r="A2" s="10" t="s">
        <v>27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30" ht="12" customHeight="1">
      <c r="A3" s="11" t="s">
        <v>28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30" ht="14.25" customHeight="1">
      <c r="A4" s="71" t="s">
        <v>22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</row>
    <row r="5" spans="1:30" ht="7.5" customHeight="1"/>
    <row r="6" spans="1:30" ht="28.5" customHeight="1">
      <c r="A6" s="8" t="s">
        <v>24</v>
      </c>
      <c r="B6" s="9">
        <v>2015</v>
      </c>
      <c r="C6" s="70" t="s">
        <v>35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62" t="s">
        <v>32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4" t="s">
        <v>36</v>
      </c>
      <c r="AA6" s="65"/>
      <c r="AB6" s="65"/>
      <c r="AC6" s="66"/>
    </row>
    <row r="7" spans="1:30" ht="3.7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1"/>
      <c r="V7" s="60"/>
      <c r="W7" s="60"/>
      <c r="X7" s="60"/>
      <c r="Y7" s="60"/>
      <c r="Z7" s="60"/>
      <c r="AA7" s="60"/>
      <c r="AB7" s="60"/>
      <c r="AC7" s="60"/>
      <c r="AD7" s="2"/>
    </row>
    <row r="8" spans="1:30" s="5" customFormat="1" ht="46.5" customHeight="1">
      <c r="A8" s="7" t="s">
        <v>26</v>
      </c>
      <c r="B8" s="67" t="s">
        <v>37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9"/>
      <c r="U8" s="12"/>
      <c r="V8" s="72" t="s">
        <v>29</v>
      </c>
      <c r="W8" s="72"/>
      <c r="X8" s="72"/>
      <c r="Y8" s="73" t="s">
        <v>52</v>
      </c>
      <c r="Z8" s="73"/>
      <c r="AA8" s="73"/>
      <c r="AB8" s="73"/>
      <c r="AC8" s="73"/>
    </row>
    <row r="9" spans="1:30" s="5" customFormat="1" ht="6" customHeight="1">
      <c r="A9" s="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4"/>
      <c r="X9" s="14"/>
      <c r="Y9" s="14"/>
      <c r="Z9" s="14"/>
      <c r="AA9" s="14"/>
      <c r="AB9" s="13"/>
      <c r="AC9" s="13"/>
    </row>
    <row r="10" spans="1:30" ht="18" customHeight="1">
      <c r="A10" s="58" t="s">
        <v>25</v>
      </c>
      <c r="B10" s="59" t="s">
        <v>0</v>
      </c>
      <c r="C10" s="43" t="s">
        <v>1</v>
      </c>
      <c r="D10" s="43" t="s">
        <v>2</v>
      </c>
      <c r="E10" s="43"/>
      <c r="F10" s="43"/>
      <c r="G10" s="43"/>
      <c r="H10" s="43"/>
      <c r="I10" s="45" t="s">
        <v>3</v>
      </c>
      <c r="J10" s="46"/>
      <c r="K10" s="46"/>
      <c r="L10" s="46"/>
      <c r="M10" s="47"/>
      <c r="N10" s="6"/>
      <c r="O10" s="51" t="s">
        <v>4</v>
      </c>
      <c r="P10" s="52"/>
      <c r="Q10" s="52"/>
      <c r="R10" s="52"/>
      <c r="S10" s="52"/>
      <c r="T10" s="53"/>
      <c r="U10" s="6"/>
      <c r="V10" s="58" t="s">
        <v>5</v>
      </c>
      <c r="W10" s="58"/>
      <c r="X10" s="19"/>
      <c r="Y10" s="58" t="s">
        <v>33</v>
      </c>
      <c r="Z10" s="58"/>
      <c r="AA10" s="58"/>
      <c r="AB10" s="58"/>
      <c r="AC10" s="58"/>
    </row>
    <row r="11" spans="1:30" ht="45.75" customHeight="1">
      <c r="A11" s="58"/>
      <c r="B11" s="58"/>
      <c r="C11" s="44"/>
      <c r="D11" s="44"/>
      <c r="E11" s="44"/>
      <c r="F11" s="44"/>
      <c r="G11" s="44"/>
      <c r="H11" s="44"/>
      <c r="I11" s="48"/>
      <c r="J11" s="49"/>
      <c r="K11" s="49"/>
      <c r="L11" s="49"/>
      <c r="M11" s="50"/>
      <c r="N11" s="6"/>
      <c r="O11" s="54"/>
      <c r="P11" s="55"/>
      <c r="Q11" s="55"/>
      <c r="R11" s="55"/>
      <c r="S11" s="55"/>
      <c r="T11" s="56"/>
      <c r="U11" s="6"/>
      <c r="V11" s="7" t="s">
        <v>15</v>
      </c>
      <c r="W11" s="7" t="s">
        <v>16</v>
      </c>
      <c r="X11" s="19"/>
      <c r="Y11" s="41" t="s">
        <v>34</v>
      </c>
      <c r="Z11" s="42"/>
      <c r="AA11" s="72" t="s">
        <v>19</v>
      </c>
      <c r="AB11" s="72"/>
      <c r="AC11" s="72"/>
    </row>
    <row r="12" spans="1:30" ht="96" customHeight="1">
      <c r="A12" s="58"/>
      <c r="B12" s="58"/>
      <c r="C12" s="44"/>
      <c r="D12" s="17" t="s">
        <v>6</v>
      </c>
      <c r="E12" s="17" t="s">
        <v>2</v>
      </c>
      <c r="F12" s="17" t="s">
        <v>7</v>
      </c>
      <c r="G12" s="17" t="s">
        <v>1</v>
      </c>
      <c r="H12" s="17" t="s">
        <v>8</v>
      </c>
      <c r="I12" s="17" t="s">
        <v>6</v>
      </c>
      <c r="J12" s="17" t="s">
        <v>2</v>
      </c>
      <c r="K12" s="17" t="s">
        <v>7</v>
      </c>
      <c r="L12" s="17" t="s">
        <v>1</v>
      </c>
      <c r="M12" s="17" t="s">
        <v>8</v>
      </c>
      <c r="N12" s="6"/>
      <c r="O12" s="23" t="s">
        <v>9</v>
      </c>
      <c r="P12" s="23" t="s">
        <v>10</v>
      </c>
      <c r="Q12" s="23" t="s">
        <v>11</v>
      </c>
      <c r="R12" s="23" t="s">
        <v>12</v>
      </c>
      <c r="S12" s="23" t="s">
        <v>13</v>
      </c>
      <c r="T12" s="23" t="s">
        <v>14</v>
      </c>
      <c r="U12" s="6"/>
      <c r="V12" s="20">
        <f>AVERAGE(V13:V17)</f>
        <v>26.4</v>
      </c>
      <c r="W12" s="21">
        <f>SUM(V13:V17)</f>
        <v>132</v>
      </c>
      <c r="X12" s="19"/>
      <c r="Y12" s="22" t="s">
        <v>17</v>
      </c>
      <c r="Z12" s="22" t="s">
        <v>18</v>
      </c>
      <c r="AA12" s="18" t="s">
        <v>30</v>
      </c>
      <c r="AB12" s="18" t="s">
        <v>20</v>
      </c>
      <c r="AC12" s="18" t="s">
        <v>31</v>
      </c>
    </row>
    <row r="13" spans="1:30" ht="135" customHeight="1">
      <c r="A13" s="32" t="s">
        <v>38</v>
      </c>
      <c r="B13" s="29" t="s">
        <v>39</v>
      </c>
      <c r="C13" s="33">
        <v>3</v>
      </c>
      <c r="D13" s="34">
        <v>2</v>
      </c>
      <c r="E13" s="35">
        <v>1</v>
      </c>
      <c r="F13" s="35">
        <v>4</v>
      </c>
      <c r="G13" s="35">
        <v>2</v>
      </c>
      <c r="H13" s="35">
        <v>3</v>
      </c>
      <c r="I13" s="24">
        <f>$C$13*D13</f>
        <v>6</v>
      </c>
      <c r="J13" s="4">
        <f>$C$13*E13</f>
        <v>3</v>
      </c>
      <c r="K13" s="4">
        <f t="shared" ref="K13:M13" si="0">$C$13*F13</f>
        <v>12</v>
      </c>
      <c r="L13" s="24">
        <f t="shared" si="0"/>
        <v>6</v>
      </c>
      <c r="M13" s="24">
        <f t="shared" si="0"/>
        <v>9</v>
      </c>
      <c r="N13" s="25"/>
      <c r="O13" s="24" t="s">
        <v>46</v>
      </c>
      <c r="P13" s="24"/>
      <c r="Q13" s="24"/>
      <c r="R13" s="24" t="s">
        <v>46</v>
      </c>
      <c r="S13" s="24"/>
      <c r="T13" s="24"/>
      <c r="U13" s="25"/>
      <c r="V13" s="24">
        <f>SUM(I13:M13)</f>
        <v>36</v>
      </c>
      <c r="W13" s="24"/>
      <c r="X13" s="26"/>
      <c r="Y13" s="37" t="s">
        <v>47</v>
      </c>
      <c r="Z13" s="37" t="s">
        <v>48</v>
      </c>
      <c r="AA13" s="27"/>
      <c r="AB13" s="27"/>
      <c r="AC13" s="27"/>
    </row>
    <row r="14" spans="1:30" ht="139.5" customHeight="1">
      <c r="A14" s="30" t="s">
        <v>53</v>
      </c>
      <c r="B14" s="31" t="s">
        <v>54</v>
      </c>
      <c r="C14" s="33">
        <v>2</v>
      </c>
      <c r="D14" s="34">
        <v>4</v>
      </c>
      <c r="E14" s="35">
        <v>4</v>
      </c>
      <c r="F14" s="35">
        <v>2</v>
      </c>
      <c r="G14" s="35">
        <v>2</v>
      </c>
      <c r="H14" s="35">
        <v>0</v>
      </c>
      <c r="I14" s="4">
        <f>$C$14*D14</f>
        <v>8</v>
      </c>
      <c r="J14" s="4">
        <f t="shared" ref="J14:M14" si="1">$C$14*E14</f>
        <v>8</v>
      </c>
      <c r="K14" s="4">
        <f t="shared" si="1"/>
        <v>4</v>
      </c>
      <c r="L14" s="24">
        <f t="shared" si="1"/>
        <v>4</v>
      </c>
      <c r="M14" s="24">
        <f t="shared" si="1"/>
        <v>0</v>
      </c>
      <c r="N14" s="25"/>
      <c r="O14" s="24" t="s">
        <v>46</v>
      </c>
      <c r="P14" s="24"/>
      <c r="Q14" s="24"/>
      <c r="R14" s="24" t="s">
        <v>46</v>
      </c>
      <c r="S14" s="24"/>
      <c r="T14" s="24"/>
      <c r="U14" s="25"/>
      <c r="V14" s="24">
        <f>SUM(I14:M14)</f>
        <v>24</v>
      </c>
      <c r="W14" s="24"/>
      <c r="X14" s="26"/>
      <c r="Y14" s="38" t="s">
        <v>49</v>
      </c>
      <c r="Z14" s="37" t="s">
        <v>48</v>
      </c>
      <c r="AA14" s="24" t="s">
        <v>46</v>
      </c>
      <c r="AB14" s="24"/>
      <c r="AC14" s="24"/>
    </row>
    <row r="15" spans="1:30" ht="89.25" customHeight="1">
      <c r="A15" s="30" t="s">
        <v>40</v>
      </c>
      <c r="B15" s="31" t="s">
        <v>41</v>
      </c>
      <c r="C15" s="33">
        <v>3</v>
      </c>
      <c r="D15" s="34">
        <v>2</v>
      </c>
      <c r="E15" s="35">
        <v>3</v>
      </c>
      <c r="F15" s="35">
        <v>3</v>
      </c>
      <c r="G15" s="35">
        <v>2</v>
      </c>
      <c r="H15" s="35">
        <v>1</v>
      </c>
      <c r="I15" s="28">
        <f>$C$15*D15</f>
        <v>6</v>
      </c>
      <c r="J15" s="28">
        <f t="shared" ref="J15:M15" si="2">$C$15*E15</f>
        <v>9</v>
      </c>
      <c r="K15" s="28">
        <f t="shared" si="2"/>
        <v>9</v>
      </c>
      <c r="L15" s="28">
        <f t="shared" si="2"/>
        <v>6</v>
      </c>
      <c r="M15" s="28">
        <f t="shared" si="2"/>
        <v>3</v>
      </c>
      <c r="N15" s="25"/>
      <c r="O15" s="24"/>
      <c r="P15" s="24"/>
      <c r="Q15" s="24"/>
      <c r="R15" s="24"/>
      <c r="S15" s="24"/>
      <c r="T15" s="24" t="s">
        <v>46</v>
      </c>
      <c r="U15" s="25"/>
      <c r="V15" s="24">
        <f t="shared" ref="V15:V17" si="3">SUM(I15:M15)</f>
        <v>33</v>
      </c>
      <c r="W15" s="24"/>
      <c r="X15" s="26"/>
      <c r="Y15" s="38" t="s">
        <v>50</v>
      </c>
      <c r="Z15" s="37" t="s">
        <v>48</v>
      </c>
      <c r="AA15" s="24"/>
      <c r="AB15" s="24"/>
      <c r="AC15" s="24"/>
    </row>
    <row r="16" spans="1:30" ht="120" customHeight="1">
      <c r="A16" s="36" t="s">
        <v>42</v>
      </c>
      <c r="B16" s="29" t="s">
        <v>43</v>
      </c>
      <c r="C16" s="33">
        <v>3</v>
      </c>
      <c r="D16" s="34">
        <v>2</v>
      </c>
      <c r="E16" s="35">
        <v>1</v>
      </c>
      <c r="F16" s="35">
        <v>4</v>
      </c>
      <c r="G16" s="35">
        <v>0</v>
      </c>
      <c r="H16" s="35">
        <v>2</v>
      </c>
      <c r="I16" s="28">
        <f>$C$16*D16</f>
        <v>6</v>
      </c>
      <c r="J16" s="28">
        <f t="shared" ref="J16:M16" si="4">$C$16*E16</f>
        <v>3</v>
      </c>
      <c r="K16" s="28">
        <f t="shared" si="4"/>
        <v>12</v>
      </c>
      <c r="L16" s="28">
        <f t="shared" si="4"/>
        <v>0</v>
      </c>
      <c r="M16" s="28">
        <f t="shared" si="4"/>
        <v>6</v>
      </c>
      <c r="N16" s="25"/>
      <c r="O16" s="24"/>
      <c r="P16" s="24"/>
      <c r="Q16" s="24" t="s">
        <v>46</v>
      </c>
      <c r="R16" s="24"/>
      <c r="S16" s="24"/>
      <c r="T16" s="24" t="s">
        <v>46</v>
      </c>
      <c r="U16" s="25"/>
      <c r="V16" s="24">
        <f t="shared" si="3"/>
        <v>27</v>
      </c>
      <c r="W16" s="24"/>
      <c r="X16" s="26"/>
      <c r="Y16" s="38" t="s">
        <v>51</v>
      </c>
      <c r="Z16" s="37" t="s">
        <v>48</v>
      </c>
      <c r="AA16" s="24"/>
      <c r="AB16" s="24"/>
      <c r="AC16" s="24"/>
    </row>
    <row r="17" spans="1:29" ht="77.25" customHeight="1">
      <c r="A17" s="30" t="s">
        <v>44</v>
      </c>
      <c r="B17" s="39" t="s">
        <v>45</v>
      </c>
      <c r="C17" s="33">
        <v>3</v>
      </c>
      <c r="D17" s="34">
        <v>1</v>
      </c>
      <c r="E17" s="35">
        <v>1</v>
      </c>
      <c r="F17" s="35">
        <v>2</v>
      </c>
      <c r="G17" s="35">
        <v>0</v>
      </c>
      <c r="H17" s="40">
        <v>0</v>
      </c>
      <c r="I17" s="4">
        <f>$C$17*D17</f>
        <v>3</v>
      </c>
      <c r="J17" s="4">
        <f t="shared" ref="J17:M17" si="5">$C$17*E17</f>
        <v>3</v>
      </c>
      <c r="K17" s="4">
        <f t="shared" si="5"/>
        <v>6</v>
      </c>
      <c r="L17" s="24">
        <f t="shared" si="5"/>
        <v>0</v>
      </c>
      <c r="M17" s="24">
        <f t="shared" si="5"/>
        <v>0</v>
      </c>
      <c r="N17" s="25"/>
      <c r="O17" s="24"/>
      <c r="P17" s="24"/>
      <c r="Q17" s="24"/>
      <c r="R17" s="24" t="s">
        <v>46</v>
      </c>
      <c r="S17" s="24"/>
      <c r="T17" s="24" t="s">
        <v>46</v>
      </c>
      <c r="U17" s="25"/>
      <c r="V17" s="24">
        <f t="shared" si="3"/>
        <v>12</v>
      </c>
      <c r="W17" s="24"/>
      <c r="X17" s="26"/>
      <c r="Y17" s="38" t="s">
        <v>51</v>
      </c>
      <c r="Z17" s="37" t="s">
        <v>48</v>
      </c>
      <c r="AA17" s="24"/>
      <c r="AB17" s="24"/>
      <c r="AC17" s="24"/>
    </row>
  </sheetData>
  <mergeCells count="20"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  <mergeCell ref="Z1:AC3"/>
    <mergeCell ref="N6:Y6"/>
    <mergeCell ref="Z6:AC6"/>
    <mergeCell ref="B1:Y3"/>
    <mergeCell ref="C6:M6"/>
    <mergeCell ref="A4:AC4"/>
  </mergeCells>
  <conditionalFormatting sqref="N13:U17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7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dataValidations count="2">
    <dataValidation type="list" allowBlank="1" showInputMessage="1" showErrorMessage="1" sqref="C13:C17">
      <formula1>"1,2,3,4,5"</formula1>
    </dataValidation>
    <dataValidation type="list" allowBlank="1" showInputMessage="1" showErrorMessage="1" sqref="D13:H17">
      <formula1>"1,2,3,4,5,0"</formula1>
    </dataValidation>
  </dataValidations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2015-03-03T20:28:52Z</dcterms:modified>
</cp:coreProperties>
</file>